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29-2026-NVV-SN in NN kabelski pribor 0110-1-44-2026\JN-29-2026-NVV-SN_NN kabelski pribor_za objavo\"/>
    </mc:Choice>
  </mc:AlternateContent>
  <xr:revisionPtr revIDLastSave="0" documentId="13_ncr:1_{455E17D5-5FA7-4D77-BA22-8DFF6664C70C}" xr6:coauthVersionLast="47" xr6:coauthVersionMax="47" xr10:uidLastSave="{00000000-0000-0000-0000-000000000000}"/>
  <bookViews>
    <workbookView xWindow="28680" yWindow="-270" windowWidth="29040" windowHeight="15720" activeTab="1" xr2:uid="{00000000-000D-0000-FFFF-FFFF00000000}"/>
  </bookViews>
  <sheets>
    <sheet name="Sklop 1" sheetId="1" r:id="rId1"/>
    <sheet name="Sklop 2" sheetId="2" r:id="rId2"/>
  </sheets>
  <definedNames>
    <definedName name="_xlnm.Print_Area" localSheetId="0">'Sklop 1'!$A$1:$J$31</definedName>
    <definedName name="Z_8BF83AAC_87BF_44D1_9EE3_FF9183BECAC2_.wvu.PrintArea" localSheetId="0" hidden="1">'Sklop 1'!$A$1:$J$31</definedName>
    <definedName name="Z_9A7002DF_3E0C_44C8_962A_3785A2E8A5A7_.wvu.PrintArea" localSheetId="0" hidden="1">'Sklop 1'!$A$1:$J$31</definedName>
    <definedName name="Z_EBEC7A15_105B_4084_B33A_F842D6CF16A0_.wvu.PrintArea" localSheetId="0" hidden="1">'Sklop 1'!$A$1:$J$31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2" l="1"/>
  <c r="J31" i="2" s="1"/>
  <c r="H30" i="2"/>
  <c r="J30" i="2" s="1"/>
  <c r="H29" i="2"/>
  <c r="J29" i="2" s="1"/>
  <c r="H28" i="2"/>
  <c r="J28" i="2" s="1"/>
  <c r="H27" i="2"/>
  <c r="J27" i="2" s="1"/>
  <c r="H26" i="2"/>
  <c r="J26" i="2" s="1"/>
  <c r="H25" i="2"/>
  <c r="J25" i="2" s="1"/>
  <c r="H24" i="2"/>
  <c r="J24" i="2" s="1"/>
  <c r="H23" i="2"/>
  <c r="J23" i="2" s="1"/>
  <c r="H22" i="2"/>
  <c r="J22" i="2" s="1"/>
  <c r="H21" i="2"/>
  <c r="J21" i="2" s="1"/>
  <c r="H20" i="2"/>
  <c r="J19" i="2"/>
  <c r="H19" i="2"/>
  <c r="J20" i="2" l="1"/>
  <c r="H18" i="2" l="1"/>
  <c r="J18" i="2" s="1"/>
  <c r="H17" i="2"/>
  <c r="J17" i="2" s="1"/>
  <c r="H16" i="2"/>
  <c r="J16" i="2" s="1"/>
  <c r="H15" i="2"/>
  <c r="J15" i="2" s="1"/>
  <c r="H14" i="2"/>
  <c r="J14" i="2" s="1"/>
  <c r="H13" i="2"/>
  <c r="J13" i="2" s="1"/>
  <c r="H12" i="2"/>
  <c r="J12" i="2" s="1"/>
  <c r="H11" i="2"/>
  <c r="J11" i="2" s="1"/>
  <c r="H10" i="2"/>
  <c r="J10" i="2" s="1"/>
  <c r="H9" i="2"/>
  <c r="J9" i="2" s="1"/>
  <c r="H8" i="2"/>
  <c r="J8" i="2" s="1"/>
  <c r="H7" i="2"/>
  <c r="J7" i="2" s="1"/>
  <c r="H6" i="2"/>
  <c r="H5" i="2"/>
  <c r="J5" i="2" l="1"/>
  <c r="H32" i="2"/>
  <c r="J6" i="2"/>
  <c r="J32" i="2" l="1"/>
  <c r="I32" i="2" s="1"/>
  <c r="H6" i="1"/>
  <c r="J6" i="1" s="1"/>
  <c r="H7" i="1"/>
  <c r="J7" i="1" s="1"/>
  <c r="H8" i="1"/>
  <c r="J8" i="1" s="1"/>
  <c r="H9" i="1"/>
  <c r="J9" i="1" s="1"/>
  <c r="H10" i="1"/>
  <c r="J10" i="1" s="1"/>
  <c r="H17" i="1"/>
  <c r="J17" i="1" s="1"/>
  <c r="H18" i="1"/>
  <c r="J18" i="1" s="1"/>
  <c r="H19" i="1"/>
  <c r="J19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5" i="1"/>
  <c r="J5" i="1" s="1"/>
  <c r="J20" i="1" l="1"/>
  <c r="H20" i="1"/>
  <c r="I20" i="1" l="1"/>
</calcChain>
</file>

<file path=xl/sharedStrings.xml><?xml version="1.0" encoding="utf-8"?>
<sst xmlns="http://schemas.openxmlformats.org/spreadsheetml/2006/main" count="162" uniqueCount="93">
  <si>
    <t>Zap. št.</t>
  </si>
  <si>
    <t>Količina</t>
  </si>
  <si>
    <t>EM</t>
  </si>
  <si>
    <t>Cena za EM brez DDV (€)</t>
  </si>
  <si>
    <t>Vrednost brez DDV (€)</t>
  </si>
  <si>
    <t>kos</t>
  </si>
  <si>
    <t>Kraj in datum: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</si>
  <si>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</si>
  <si>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</si>
  <si>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</si>
  <si>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</si>
  <si>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Opis blaga</t>
  </si>
  <si>
    <t>Proizvajalec</t>
  </si>
  <si>
    <t>Oznaka/tip</t>
  </si>
  <si>
    <t>Vrednost skupaj z DDV (€)</t>
  </si>
  <si>
    <t xml:space="preserve">          SKUPAJ PONUDBENA CENA:</t>
  </si>
  <si>
    <t xml:space="preserve"> PREDRAČUN (OBR-6b) - SN KABELSKI PRIBOR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</si>
  <si>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</si>
  <si>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</si>
  <si>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</si>
  <si>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</si>
  <si>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</si>
  <si>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</si>
  <si>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</si>
  <si>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</si>
  <si>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</si>
  <si>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</si>
  <si>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</si>
  <si>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</si>
  <si>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</si>
  <si>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</si>
  <si>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</si>
  <si>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grn</t>
  </si>
  <si>
    <t>V stolpcu I, preverite v vsaki vrstici stopnjo DDV, v kolikor je napačna jo popravite.</t>
  </si>
  <si>
    <t>Podpis odgovorne osebe:</t>
  </si>
  <si>
    <r>
      <rPr>
        <b/>
        <sz val="11"/>
        <rFont val="Century Gothic"/>
        <family val="2"/>
        <charset val="238"/>
      </rPr>
      <t>Odvodnik</t>
    </r>
    <r>
      <rPr>
        <sz val="11"/>
        <rFont val="Century Gothic"/>
        <family val="2"/>
        <charset val="238"/>
      </rPr>
      <t xml:space="preserve"> prenapetosti za </t>
    </r>
    <r>
      <rPr>
        <b/>
        <sz val="11"/>
        <rFont val="Century Gothic"/>
        <family val="2"/>
        <charset val="238"/>
      </rPr>
      <t>notranjo</t>
    </r>
    <r>
      <rPr>
        <sz val="11"/>
        <rFont val="Century Gothic"/>
        <family val="2"/>
        <charset val="238"/>
      </rPr>
      <t xml:space="preserve"> montažo, kompatibilen s ponujenimi (T) konektorji tip C</t>
    </r>
  </si>
  <si>
    <r>
      <t xml:space="preserve">Ločljivi </t>
    </r>
    <r>
      <rPr>
        <b/>
        <sz val="11"/>
        <rFont val="Century Gothic"/>
        <family val="2"/>
        <charset val="238"/>
      </rPr>
      <t xml:space="preserve">kotni </t>
    </r>
    <r>
      <rPr>
        <sz val="11"/>
        <rFont val="Century Gothic"/>
        <family val="2"/>
        <charset val="238"/>
      </rPr>
      <t xml:space="preserve">(T)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</t>
    </r>
    <r>
      <rPr>
        <b/>
        <sz val="11"/>
        <rFont val="Century Gothic"/>
        <family val="2"/>
        <charset val="238"/>
      </rPr>
      <t>tip C</t>
    </r>
    <r>
      <rPr>
        <sz val="11"/>
        <rFont val="Century Gothic"/>
        <family val="2"/>
        <charset val="238"/>
      </rPr>
      <t xml:space="preserve"> (630 A), 12/20 kV, za priključitev SN kabla na skoznjik kompaktne stikalne naprave (SF</t>
    </r>
    <r>
      <rPr>
        <vertAlign val="subscript"/>
        <sz val="11"/>
        <rFont val="Century Gothic"/>
        <family val="2"/>
        <charset val="238"/>
      </rPr>
      <t>6</t>
    </r>
    <r>
      <rPr>
        <sz val="11"/>
        <rFont val="Century Gothic"/>
        <family val="2"/>
        <charset val="238"/>
      </rPr>
      <t xml:space="preserve"> , suhi zrak…) - </t>
    </r>
    <r>
      <rPr>
        <b/>
        <sz val="11"/>
        <rFont val="Century Gothic"/>
        <family val="2"/>
        <charset val="238"/>
      </rPr>
      <t>notranja</t>
    </r>
    <r>
      <rPr>
        <sz val="11"/>
        <rFont val="Century Gothic"/>
        <family val="2"/>
        <charset val="238"/>
      </rPr>
      <t xml:space="preserve"> montaža, za kabel 1x</t>
    </r>
    <r>
      <rPr>
        <b/>
        <sz val="11"/>
        <rFont val="Century Gothic"/>
        <family val="2"/>
        <charset val="238"/>
      </rPr>
      <t>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</si>
  <si>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>Ločljivi</t>
    </r>
    <r>
      <rPr>
        <b/>
        <sz val="11"/>
        <rFont val="Century Gothic"/>
        <family val="2"/>
        <charset val="238"/>
      </rPr>
      <t xml:space="preserve"> kotni </t>
    </r>
    <r>
      <rPr>
        <sz val="11"/>
        <rFont val="Century Gothic"/>
        <family val="2"/>
        <charset val="238"/>
      </rPr>
      <t xml:space="preserve">(T)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</t>
    </r>
    <r>
      <rPr>
        <b/>
        <sz val="11"/>
        <rFont val="Century Gothic"/>
        <family val="2"/>
        <charset val="238"/>
      </rPr>
      <t>tip C</t>
    </r>
    <r>
      <rPr>
        <sz val="11"/>
        <rFont val="Century Gothic"/>
        <family val="2"/>
        <charset val="238"/>
      </rPr>
      <t xml:space="preserve"> (630 A), 12/20 kV, za priključitev SN kabla na skoznjik kompaktne stikalne naprave (SF</t>
    </r>
    <r>
      <rPr>
        <vertAlign val="subscript"/>
        <sz val="11"/>
        <rFont val="Century Gothic"/>
        <family val="2"/>
        <charset val="238"/>
      </rPr>
      <t>6</t>
    </r>
    <r>
      <rPr>
        <sz val="11"/>
        <rFont val="Century Gothic"/>
        <family val="2"/>
        <charset val="238"/>
      </rPr>
      <t xml:space="preserve"> , suhi zrak…) - </t>
    </r>
    <r>
      <rPr>
        <b/>
        <sz val="11"/>
        <rFont val="Century Gothic"/>
        <family val="2"/>
        <charset val="238"/>
      </rPr>
      <t xml:space="preserve">notranja </t>
    </r>
    <r>
      <rPr>
        <sz val="11"/>
        <rFont val="Century Gothic"/>
        <family val="2"/>
        <charset val="238"/>
      </rPr>
      <t>montaža, za kabel 1x</t>
    </r>
    <r>
      <rPr>
        <b/>
        <sz val="11"/>
        <rFont val="Century Gothic"/>
        <family val="2"/>
        <charset val="238"/>
      </rPr>
      <t>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</si>
  <si>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t xml:space="preserve"> PREDRAČUN (OBR-6b) - NN KABELSKI PRIBOR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</si>
  <si>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</si>
  <si>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</si>
  <si>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</si>
  <si>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</si>
  <si>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</si>
  <si>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</si>
  <si>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</si>
  <si>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</si>
  <si>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</si>
  <si>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</si>
  <si>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</si>
  <si>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</si>
  <si>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          SKUPAJ :</t>
  </si>
  <si>
    <t>Podpis:</t>
  </si>
  <si>
    <t>Ponudnik mora v stolpcu I v vsako vrstico vnesti stopnjo DDV.</t>
  </si>
  <si>
    <r>
      <t xml:space="preserve">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 xml:space="preserve">notranjo </t>
    </r>
    <r>
      <rPr>
        <sz val="11"/>
        <rFont val="Century Gothic"/>
        <family val="2"/>
        <charset val="238"/>
      </rPr>
      <t>montažo, vključno z vijačnim kabelskim čevljem za kabel 1x</t>
    </r>
    <r>
      <rPr>
        <b/>
        <sz val="11"/>
        <rFont val="Century Gothic"/>
        <family val="2"/>
        <charset val="238"/>
      </rPr>
      <t>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</si>
  <si>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 xml:space="preserve">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notranjo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</si>
  <si>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 xml:space="preserve">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zunanjo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</si>
  <si>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 xml:space="preserve">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zunanjo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</si>
  <si>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>Ločljivi</t>
    </r>
    <r>
      <rPr>
        <b/>
        <sz val="11"/>
        <rFont val="Century Gothic"/>
        <family val="2"/>
        <charset val="238"/>
      </rPr>
      <t xml:space="preserve"> ravni</t>
    </r>
    <r>
      <rPr>
        <sz val="11"/>
        <rFont val="Century Gothic"/>
        <family val="2"/>
        <charset val="238"/>
      </rPr>
      <t xml:space="preserve">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</t>
    </r>
    <r>
      <rPr>
        <b/>
        <sz val="11"/>
        <rFont val="Century Gothic"/>
        <family val="2"/>
        <charset val="238"/>
      </rPr>
      <t>tip A</t>
    </r>
    <r>
      <rPr>
        <sz val="11"/>
        <rFont val="Century Gothic"/>
        <family val="2"/>
        <charset val="238"/>
      </rPr>
      <t xml:space="preserve"> (250 A), 12/20 kV, za priključitev SN kabla na skoznjik transformatorja ali kompaktne stikalne naprave (suhi zrak...) - </t>
    </r>
    <r>
      <rPr>
        <b/>
        <sz val="11"/>
        <rFont val="Century Gothic"/>
        <family val="2"/>
        <charset val="238"/>
      </rPr>
      <t>notranja</t>
    </r>
    <r>
      <rPr>
        <sz val="11"/>
        <rFont val="Century Gothic"/>
        <family val="2"/>
        <charset val="238"/>
      </rPr>
      <t xml:space="preserve"> montaža,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</si>
  <si>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 xml:space="preserve">Ločljivi </t>
    </r>
    <r>
      <rPr>
        <b/>
        <sz val="11"/>
        <rFont val="Century Gothic"/>
        <family val="2"/>
        <charset val="238"/>
      </rPr>
      <t>kotni</t>
    </r>
    <r>
      <rPr>
        <sz val="11"/>
        <rFont val="Century Gothic"/>
        <family val="2"/>
        <charset val="238"/>
      </rPr>
      <t xml:space="preserve">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</t>
    </r>
    <r>
      <rPr>
        <b/>
        <sz val="11"/>
        <rFont val="Century Gothic"/>
        <family val="2"/>
        <charset val="238"/>
      </rPr>
      <t>tip A</t>
    </r>
    <r>
      <rPr>
        <sz val="11"/>
        <rFont val="Century Gothic"/>
        <family val="2"/>
        <charset val="238"/>
      </rPr>
      <t xml:space="preserve"> (250 A), 12/20 kV, za priključitev SN kabla na skoznjik transformatorja ali kompaktne stikalne naprave (suhi zrak…) -</t>
    </r>
    <r>
      <rPr>
        <b/>
        <sz val="11"/>
        <rFont val="Century Gothic"/>
        <family val="2"/>
        <charset val="238"/>
      </rPr>
      <t xml:space="preserve"> notranja</t>
    </r>
    <r>
      <rPr>
        <sz val="11"/>
        <rFont val="Century Gothic"/>
        <family val="2"/>
        <charset val="238"/>
      </rPr>
      <t xml:space="preserve"> montaža,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</si>
  <si>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>Ločljivi</t>
    </r>
    <r>
      <rPr>
        <b/>
        <sz val="11"/>
        <rFont val="Century Gothic"/>
        <family val="2"/>
        <charset val="238"/>
      </rPr>
      <t xml:space="preserve"> kotni </t>
    </r>
    <r>
      <rPr>
        <sz val="11"/>
        <rFont val="Century Gothic"/>
        <family val="2"/>
        <charset val="238"/>
      </rPr>
      <t xml:space="preserve">(T)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</t>
    </r>
    <r>
      <rPr>
        <b/>
        <sz val="11"/>
        <rFont val="Century Gothic"/>
        <family val="2"/>
        <charset val="238"/>
      </rPr>
      <t>tip C</t>
    </r>
    <r>
      <rPr>
        <sz val="11"/>
        <rFont val="Century Gothic"/>
        <family val="2"/>
        <charset val="238"/>
      </rPr>
      <t xml:space="preserve"> (630 A), 12/20 kV, za priključitev SN kabla na skoznjik kompaktne stikalne naprave (suhi zrak…) - </t>
    </r>
    <r>
      <rPr>
        <b/>
        <sz val="11"/>
        <rFont val="Century Gothic"/>
        <family val="2"/>
        <charset val="238"/>
      </rPr>
      <t>notranja</t>
    </r>
    <r>
      <rPr>
        <sz val="11"/>
        <rFont val="Century Gothic"/>
        <family val="2"/>
        <charset val="238"/>
      </rPr>
      <t xml:space="preserve"> montaža,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</si>
  <si>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 xml:space="preserve">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zunanjo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 ekrana</t>
    </r>
  </si>
  <si>
    <r>
      <t xml:space="preserve">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notranjo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 ekrana</t>
    </r>
  </si>
  <si>
    <r>
      <t xml:space="preserve">Kabelska </t>
    </r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12/20 kV vključno z vijačnimi veznimi tulci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</si>
  <si>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 xml:space="preserve">Kabelska </t>
    </r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12/20 kV vključno z vijačnimi veznimi tulci za kabel 1x</t>
    </r>
    <r>
      <rPr>
        <b/>
        <sz val="11"/>
        <rFont val="Century Gothic"/>
        <family val="2"/>
        <charset val="238"/>
      </rPr>
      <t>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</si>
  <si>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 xml:space="preserve">Kabelska </t>
    </r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12/20 kV vključno z vijačnimi veznimi tulci za kabel 1x</t>
    </r>
    <r>
      <rPr>
        <b/>
        <sz val="11"/>
        <rFont val="Century Gothic"/>
        <family val="2"/>
        <charset val="238"/>
      </rPr>
      <t>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</si>
  <si>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za kabel izoliran z umetno maso, presek </t>
    </r>
    <r>
      <rPr>
        <b/>
        <sz val="11"/>
        <rFont val="Century Gothic"/>
        <family val="2"/>
        <charset val="238"/>
      </rPr>
      <t>4x16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</si>
  <si>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za kabel izoliran z umetno maso, presek </t>
    </r>
    <r>
      <rPr>
        <b/>
        <sz val="11"/>
        <rFont val="Century Gothic"/>
        <family val="2"/>
        <charset val="238"/>
      </rPr>
      <t>4x35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</si>
  <si>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za kabel izoliran z umetno maso, presek </t>
    </r>
    <r>
      <rPr>
        <b/>
        <sz val="11"/>
        <rFont val="Century Gothic"/>
        <family val="2"/>
        <charset val="238"/>
      </rPr>
      <t>4x70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</si>
  <si>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za kabel izoliran z umetno maso, presek </t>
    </r>
    <r>
      <rPr>
        <b/>
        <sz val="11"/>
        <rFont val="Century Gothic"/>
        <family val="2"/>
        <charset val="238"/>
      </rPr>
      <t>4x150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</si>
  <si>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za kabel izoliran z umetno maso, presek </t>
    </r>
    <r>
      <rPr>
        <b/>
        <sz val="11"/>
        <rFont val="Century Gothic"/>
        <family val="2"/>
        <charset val="238"/>
      </rPr>
      <t>4x240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</si>
  <si>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za kabel, izoliran z umetno maso, presek </t>
    </r>
    <r>
      <rPr>
        <b/>
        <sz val="11"/>
        <rFont val="Century Gothic"/>
        <family val="2"/>
        <charset val="238"/>
      </rPr>
      <t>5x6-25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</si>
  <si>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za kabel, izoliran z umetno maso, presek </t>
    </r>
    <r>
      <rPr>
        <b/>
        <sz val="11"/>
        <rFont val="Century Gothic"/>
        <family val="2"/>
        <charset val="238"/>
      </rPr>
      <t>4x35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</si>
  <si>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za kabel, izoliran z umetno maso, presek </t>
    </r>
    <r>
      <rPr>
        <b/>
        <sz val="11"/>
        <rFont val="Century Gothic"/>
        <family val="2"/>
        <charset val="238"/>
      </rPr>
      <t>4x70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</si>
  <si>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za kabel, izoliran z umetno maso, presek </t>
    </r>
    <r>
      <rPr>
        <b/>
        <sz val="11"/>
        <rFont val="Century Gothic"/>
        <family val="2"/>
        <charset val="238"/>
      </rPr>
      <t>4x150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</si>
  <si>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za kabel, izoliran z umetno maso, presek </t>
    </r>
    <r>
      <rPr>
        <b/>
        <sz val="11"/>
        <rFont val="Century Gothic"/>
        <family val="2"/>
        <charset val="238"/>
      </rPr>
      <t>4x240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color theme="1"/>
        <rFont val="Century Gothic"/>
        <family val="2"/>
        <charset val="238"/>
      </rPr>
      <t>2</t>
    </r>
  </si>
  <si>
    <r>
      <rPr>
        <b/>
        <sz val="11"/>
        <color rgb="FF000000"/>
        <rFont val="Century Gothic"/>
        <family val="2"/>
        <charset val="238"/>
      </rPr>
      <t>Zaključna kapa</t>
    </r>
    <r>
      <rPr>
        <sz val="11"/>
        <color rgb="FF000000"/>
        <rFont val="Century Gothic"/>
        <family val="2"/>
        <charset val="238"/>
      </rPr>
      <t xml:space="preserve"> za kabel izoliran z umetno maso, </t>
    </r>
    <r>
      <rPr>
        <b/>
        <sz val="11"/>
        <color rgb="FF000000"/>
        <rFont val="Century Gothic"/>
        <family val="2"/>
        <charset val="238"/>
      </rPr>
      <t>premer kabla 65-95</t>
    </r>
    <r>
      <rPr>
        <sz val="11"/>
        <color rgb="FF000000"/>
        <rFont val="Century Gothic"/>
        <family val="2"/>
        <charset val="238"/>
      </rPr>
      <t xml:space="preserve"> mm</t>
    </r>
  </si>
  <si>
    <r>
      <rPr>
        <b/>
        <sz val="11"/>
        <color rgb="FF000000"/>
        <rFont val="Century Gothic"/>
        <family val="2"/>
        <charset val="238"/>
      </rPr>
      <t>Zaključna kapa</t>
    </r>
    <r>
      <rPr>
        <sz val="11"/>
        <color rgb="FF000000"/>
        <rFont val="Century Gothic"/>
        <family val="2"/>
        <charset val="238"/>
      </rPr>
      <t xml:space="preserve"> za kabel izoliran z umetno maso, </t>
    </r>
    <r>
      <rPr>
        <b/>
        <sz val="11"/>
        <color rgb="FF000000"/>
        <rFont val="Century Gothic"/>
        <family val="2"/>
        <charset val="238"/>
      </rPr>
      <t>premer kabla 45-65</t>
    </r>
    <r>
      <rPr>
        <sz val="11"/>
        <color rgb="FF000000"/>
        <rFont val="Century Gothic"/>
        <family val="2"/>
        <charset val="238"/>
      </rPr>
      <t xml:space="preserve"> mm</t>
    </r>
  </si>
  <si>
    <r>
      <rPr>
        <b/>
        <sz val="11"/>
        <color rgb="FF000000"/>
        <rFont val="Century Gothic"/>
        <family val="2"/>
        <charset val="238"/>
      </rPr>
      <t>Zaključna</t>
    </r>
    <r>
      <rPr>
        <sz val="11"/>
        <color rgb="FF000000"/>
        <rFont val="Century Gothic"/>
        <family val="2"/>
        <charset val="238"/>
      </rPr>
      <t xml:space="preserve"> </t>
    </r>
    <r>
      <rPr>
        <b/>
        <sz val="11"/>
        <color rgb="FF000000"/>
        <rFont val="Century Gothic"/>
        <family val="2"/>
        <charset val="238"/>
      </rPr>
      <t>kapa</t>
    </r>
    <r>
      <rPr>
        <sz val="11"/>
        <color rgb="FF000000"/>
        <rFont val="Century Gothic"/>
        <family val="2"/>
        <charset val="238"/>
      </rPr>
      <t xml:space="preserve"> za kabel izoliran z umetno maso, </t>
    </r>
    <r>
      <rPr>
        <b/>
        <sz val="11"/>
        <color rgb="FF000000"/>
        <rFont val="Century Gothic"/>
        <family val="2"/>
        <charset val="238"/>
      </rPr>
      <t>premer kabla 30-45</t>
    </r>
    <r>
      <rPr>
        <sz val="11"/>
        <color rgb="FF000000"/>
        <rFont val="Century Gothic"/>
        <family val="2"/>
        <charset val="238"/>
      </rPr>
      <t xml:space="preserve"> mm</t>
    </r>
  </si>
  <si>
    <r>
      <rPr>
        <b/>
        <sz val="11"/>
        <rFont val="Century Gothic"/>
        <family val="2"/>
        <charset val="238"/>
      </rPr>
      <t>Cev</t>
    </r>
    <r>
      <rPr>
        <sz val="11"/>
        <rFont val="Century Gothic"/>
        <family val="2"/>
        <charset val="238"/>
      </rPr>
      <t xml:space="preserve"> izolacijska </t>
    </r>
    <r>
      <rPr>
        <b/>
        <sz val="11"/>
        <rFont val="Century Gothic"/>
        <family val="2"/>
        <charset val="238"/>
      </rPr>
      <t>10-3</t>
    </r>
  </si>
  <si>
    <r>
      <rPr>
        <b/>
        <sz val="11"/>
        <rFont val="Century Gothic"/>
        <family val="2"/>
        <charset val="238"/>
      </rPr>
      <t>Cev</t>
    </r>
    <r>
      <rPr>
        <sz val="11"/>
        <rFont val="Century Gothic"/>
        <family val="2"/>
        <charset val="238"/>
      </rPr>
      <t xml:space="preserve"> izolacijska </t>
    </r>
    <r>
      <rPr>
        <b/>
        <sz val="11"/>
        <rFont val="Century Gothic"/>
        <family val="2"/>
        <charset val="238"/>
      </rPr>
      <t>15-5</t>
    </r>
  </si>
  <si>
    <r>
      <rPr>
        <b/>
        <sz val="11"/>
        <rFont val="Century Gothic"/>
        <family val="2"/>
        <charset val="238"/>
      </rPr>
      <t>Cev</t>
    </r>
    <r>
      <rPr>
        <sz val="11"/>
        <rFont val="Century Gothic"/>
        <family val="2"/>
        <charset val="238"/>
      </rPr>
      <t xml:space="preserve"> izolacijska </t>
    </r>
    <r>
      <rPr>
        <b/>
        <sz val="11"/>
        <rFont val="Century Gothic"/>
        <family val="2"/>
        <charset val="238"/>
      </rPr>
      <t>20-6</t>
    </r>
  </si>
  <si>
    <r>
      <rPr>
        <b/>
        <sz val="11"/>
        <rFont val="Century Gothic"/>
        <family val="2"/>
        <charset val="238"/>
      </rPr>
      <t>Cev</t>
    </r>
    <r>
      <rPr>
        <sz val="11"/>
        <rFont val="Century Gothic"/>
        <family val="2"/>
        <charset val="238"/>
      </rPr>
      <t xml:space="preserve"> izolacijska </t>
    </r>
    <r>
      <rPr>
        <b/>
        <sz val="11"/>
        <rFont val="Century Gothic"/>
        <family val="2"/>
        <charset val="238"/>
      </rPr>
      <t>25-8</t>
    </r>
  </si>
  <si>
    <r>
      <rPr>
        <b/>
        <sz val="11"/>
        <color theme="1"/>
        <rFont val="Century Gothic"/>
        <family val="2"/>
        <charset val="238"/>
      </rPr>
      <t>Cev</t>
    </r>
    <r>
      <rPr>
        <sz val="11"/>
        <color theme="1"/>
        <rFont val="Century Gothic"/>
        <family val="2"/>
        <charset val="238"/>
      </rPr>
      <t xml:space="preserve"> izolacijska </t>
    </r>
    <r>
      <rPr>
        <b/>
        <sz val="11"/>
        <color theme="1"/>
        <rFont val="Century Gothic"/>
        <family val="2"/>
        <charset val="238"/>
      </rPr>
      <t>30-10</t>
    </r>
  </si>
  <si>
    <r>
      <rPr>
        <b/>
        <sz val="11"/>
        <color theme="1"/>
        <rFont val="Century Gothic"/>
        <family val="2"/>
        <charset val="238"/>
      </rPr>
      <t>Cev</t>
    </r>
    <r>
      <rPr>
        <sz val="11"/>
        <color theme="1"/>
        <rFont val="Century Gothic"/>
        <family val="2"/>
        <charset val="238"/>
      </rPr>
      <t xml:space="preserve"> izolacijska </t>
    </r>
    <r>
      <rPr>
        <b/>
        <sz val="11"/>
        <color theme="1"/>
        <rFont val="Century Gothic"/>
        <family val="2"/>
        <charset val="238"/>
      </rPr>
      <t>35-12</t>
    </r>
  </si>
  <si>
    <r>
      <rPr>
        <b/>
        <sz val="11"/>
        <color theme="1"/>
        <rFont val="Century Gothic"/>
        <family val="2"/>
        <charset val="238"/>
      </rPr>
      <t>Cev</t>
    </r>
    <r>
      <rPr>
        <sz val="11"/>
        <color theme="1"/>
        <rFont val="Century Gothic"/>
        <family val="2"/>
        <charset val="238"/>
      </rPr>
      <t xml:space="preserve"> izolacijska </t>
    </r>
    <r>
      <rPr>
        <b/>
        <sz val="11"/>
        <color theme="1"/>
        <rFont val="Century Gothic"/>
        <family val="2"/>
        <charset val="238"/>
      </rPr>
      <t>40-12</t>
    </r>
  </si>
  <si>
    <r>
      <rPr>
        <b/>
        <sz val="11"/>
        <color theme="1"/>
        <rFont val="Century Gothic"/>
        <family val="2"/>
        <charset val="238"/>
      </rPr>
      <t>Cev</t>
    </r>
    <r>
      <rPr>
        <sz val="11"/>
        <color theme="1"/>
        <rFont val="Century Gothic"/>
        <family val="2"/>
        <charset val="238"/>
      </rPr>
      <t xml:space="preserve"> izolacijska </t>
    </r>
    <r>
      <rPr>
        <b/>
        <sz val="11"/>
        <color theme="1"/>
        <rFont val="Century Gothic"/>
        <family val="2"/>
        <charset val="238"/>
      </rPr>
      <t>50-16</t>
    </r>
  </si>
  <si>
    <r>
      <rPr>
        <b/>
        <sz val="11"/>
        <color theme="1"/>
        <rFont val="Century Gothic"/>
        <family val="2"/>
        <charset val="238"/>
      </rPr>
      <t>Cev</t>
    </r>
    <r>
      <rPr>
        <sz val="11"/>
        <color theme="1"/>
        <rFont val="Century Gothic"/>
        <family val="2"/>
        <charset val="238"/>
      </rPr>
      <t xml:space="preserve"> izolacijska </t>
    </r>
    <r>
      <rPr>
        <b/>
        <sz val="11"/>
        <color theme="1"/>
        <rFont val="Century Gothic"/>
        <family val="2"/>
        <charset val="238"/>
      </rPr>
      <t>70-25</t>
    </r>
  </si>
  <si>
    <r>
      <rPr>
        <b/>
        <sz val="11"/>
        <color theme="1"/>
        <rFont val="Century Gothic"/>
        <family val="2"/>
        <charset val="238"/>
      </rPr>
      <t>Cev</t>
    </r>
    <r>
      <rPr>
        <sz val="11"/>
        <color theme="1"/>
        <rFont val="Century Gothic"/>
        <family val="2"/>
        <charset val="238"/>
      </rPr>
      <t xml:space="preserve"> izolacijska </t>
    </r>
    <r>
      <rPr>
        <b/>
        <sz val="11"/>
        <color theme="1"/>
        <rFont val="Century Gothic"/>
        <family val="2"/>
        <charset val="238"/>
      </rPr>
      <t>90-30</t>
    </r>
  </si>
  <si>
    <r>
      <rPr>
        <b/>
        <sz val="11"/>
        <color theme="1"/>
        <rFont val="Century Gothic"/>
        <family val="2"/>
        <charset val="238"/>
      </rPr>
      <t>Manšeta</t>
    </r>
    <r>
      <rPr>
        <sz val="11"/>
        <color theme="1"/>
        <rFont val="Century Gothic"/>
        <family val="2"/>
        <charset val="238"/>
      </rPr>
      <t xml:space="preserve"> servisna </t>
    </r>
    <r>
      <rPr>
        <b/>
        <sz val="11"/>
        <color theme="1"/>
        <rFont val="Century Gothic"/>
        <family val="2"/>
        <charset val="238"/>
      </rPr>
      <t>50-10</t>
    </r>
  </si>
  <si>
    <r>
      <rPr>
        <b/>
        <sz val="11"/>
        <color theme="1"/>
        <rFont val="Century Gothic"/>
        <family val="2"/>
        <charset val="238"/>
      </rPr>
      <t>Manšeta</t>
    </r>
    <r>
      <rPr>
        <sz val="11"/>
        <color theme="1"/>
        <rFont val="Century Gothic"/>
        <family val="2"/>
        <charset val="238"/>
      </rPr>
      <t xml:space="preserve"> servisna</t>
    </r>
    <r>
      <rPr>
        <b/>
        <sz val="11"/>
        <color theme="1"/>
        <rFont val="Century Gothic"/>
        <family val="2"/>
        <charset val="238"/>
      </rPr>
      <t xml:space="preserve"> 75-15</t>
    </r>
  </si>
  <si>
    <r>
      <rPr>
        <b/>
        <sz val="11"/>
        <color theme="1"/>
        <rFont val="Century Gothic"/>
        <family val="2"/>
        <charset val="238"/>
      </rPr>
      <t>Manšeta</t>
    </r>
    <r>
      <rPr>
        <sz val="11"/>
        <color theme="1"/>
        <rFont val="Century Gothic"/>
        <family val="2"/>
        <charset val="238"/>
      </rPr>
      <t xml:space="preserve"> servisna </t>
    </r>
    <r>
      <rPr>
        <b/>
        <sz val="11"/>
        <color theme="1"/>
        <rFont val="Century Gothic"/>
        <family val="2"/>
        <charset val="238"/>
      </rPr>
      <t>90-20</t>
    </r>
  </si>
  <si>
    <r>
      <rPr>
        <b/>
        <sz val="11"/>
        <color theme="1"/>
        <rFont val="Century Gothic"/>
        <family val="2"/>
        <charset val="238"/>
      </rPr>
      <t>Manšeta</t>
    </r>
    <r>
      <rPr>
        <sz val="11"/>
        <color theme="1"/>
        <rFont val="Century Gothic"/>
        <family val="2"/>
        <charset val="238"/>
      </rPr>
      <t xml:space="preserve"> servisna </t>
    </r>
    <r>
      <rPr>
        <b/>
        <sz val="11"/>
        <color theme="1"/>
        <rFont val="Century Gothic"/>
        <family val="2"/>
        <charset val="238"/>
      </rPr>
      <t>140-35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</si>
</sst>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1"/>
      <name val="Century Gothic"/>
      <family val="2"/>
      <charset val="238"/>
    </font>
    <font>
      <vertAlign val="subscript"/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vertAlign val="superscript"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1"/>
      <color rgb="FF0000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96">
    <xf numFmtId="0" fontId="0" fillId="0" borderId="0" xfId="0"/>
    <xf numFmtId="4" fontId="5" fillId="0" borderId="8" xfId="0" applyNumberFormat="1" applyFont="1" applyBorder="1" applyAlignment="1" applyProtection="1">
      <alignment horizontal="right" vertical="center" wrapText="1"/>
      <protection locked="0"/>
    </xf>
    <xf numFmtId="10" fontId="3" fillId="2" borderId="8" xfId="1" applyNumberFormat="1" applyBorder="1" applyAlignment="1" applyProtection="1">
      <alignment horizontal="right" vertical="center" wrapText="1" shrinkToFit="1"/>
      <protection locked="0"/>
    </xf>
    <xf numFmtId="10" fontId="3" fillId="2" borderId="7" xfId="1" applyNumberFormat="1" applyBorder="1" applyAlignment="1" applyProtection="1">
      <alignment horizontal="right" vertical="center" wrapText="1" shrinkToFi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4" fontId="5" fillId="0" borderId="10" xfId="0" applyNumberFormat="1" applyFont="1" applyBorder="1" applyAlignment="1" applyProtection="1">
      <alignment horizontal="right" vertical="center" wrapText="1"/>
      <protection locked="0"/>
    </xf>
    <xf numFmtId="10" fontId="3" fillId="2" borderId="10" xfId="1" applyNumberFormat="1" applyBorder="1" applyAlignment="1" applyProtection="1">
      <alignment horizontal="right" vertical="center" wrapText="1" shrinkToFit="1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0" xfId="0" applyFont="1" applyProtection="1">
      <protection locked="0"/>
    </xf>
    <xf numFmtId="4" fontId="5" fillId="0" borderId="8" xfId="0" applyNumberFormat="1" applyFont="1" applyBorder="1" applyAlignment="1" applyProtection="1">
      <alignment vertical="center" wrapText="1"/>
      <protection locked="0"/>
    </xf>
    <xf numFmtId="10" fontId="3" fillId="2" borderId="8" xfId="1" applyNumberFormat="1" applyBorder="1" applyAlignment="1" applyProtection="1">
      <alignment vertical="center" wrapText="1" shrinkToFit="1"/>
      <protection locked="0"/>
    </xf>
    <xf numFmtId="10" fontId="3" fillId="2" borderId="7" xfId="1" applyNumberFormat="1" applyBorder="1" applyAlignment="1" applyProtection="1">
      <alignment vertical="center" wrapText="1" shrinkToFit="1"/>
      <protection locked="0"/>
    </xf>
    <xf numFmtId="4" fontId="1" fillId="0" borderId="7" xfId="0" applyNumberFormat="1" applyFont="1" applyBorder="1" applyAlignment="1" applyProtection="1">
      <alignment vertical="center" wrapText="1"/>
      <protection locked="0"/>
    </xf>
    <xf numFmtId="4" fontId="1" fillId="0" borderId="10" xfId="0" applyNumberFormat="1" applyFont="1" applyBorder="1" applyAlignment="1" applyProtection="1">
      <alignment vertical="center" wrapText="1"/>
      <protection locked="0"/>
    </xf>
    <xf numFmtId="10" fontId="3" fillId="2" borderId="10" xfId="1" applyNumberFormat="1" applyBorder="1" applyAlignment="1" applyProtection="1">
      <alignment vertical="center" wrapText="1" shrinkToFit="1"/>
      <protection locked="0"/>
    </xf>
    <xf numFmtId="0" fontId="2" fillId="0" borderId="4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right" vertical="center"/>
    </xf>
    <xf numFmtId="0" fontId="2" fillId="0" borderId="6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right" vertical="center" wrapText="1"/>
    </xf>
    <xf numFmtId="4" fontId="2" fillId="0" borderId="8" xfId="0" applyNumberFormat="1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4" fontId="2" fillId="0" borderId="7" xfId="0" applyNumberFormat="1" applyFont="1" applyBorder="1" applyAlignment="1" applyProtection="1">
      <alignment horizontal="right" vertical="center" wrapText="1"/>
    </xf>
    <xf numFmtId="4" fontId="2" fillId="0" borderId="7" xfId="0" applyNumberFormat="1" applyFont="1" applyBorder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right" vertical="center" wrapText="1"/>
    </xf>
    <xf numFmtId="4" fontId="2" fillId="0" borderId="10" xfId="0" applyNumberFormat="1" applyFont="1" applyBorder="1" applyAlignment="1" applyProtection="1">
      <alignment horizontal="right" vertical="center"/>
    </xf>
    <xf numFmtId="0" fontId="4" fillId="0" borderId="12" xfId="0" applyFont="1" applyBorder="1" applyAlignment="1" applyProtection="1">
      <alignment horizontal="right" vertical="center" wrapText="1"/>
    </xf>
    <xf numFmtId="4" fontId="4" fillId="0" borderId="8" xfId="0" applyNumberFormat="1" applyFont="1" applyBorder="1" applyAlignment="1" applyProtection="1">
      <alignment horizontal="right" vertical="center" wrapText="1"/>
    </xf>
    <xf numFmtId="4" fontId="4" fillId="0" borderId="8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right" vertical="center" wrapText="1"/>
    </xf>
    <xf numFmtId="4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3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</xf>
    <xf numFmtId="4" fontId="2" fillId="0" borderId="8" xfId="0" applyNumberFormat="1" applyFont="1" applyBorder="1" applyAlignment="1" applyProtection="1">
      <alignment vertical="center" wrapText="1"/>
    </xf>
    <xf numFmtId="4" fontId="2" fillId="0" borderId="8" xfId="0" applyNumberFormat="1" applyFont="1" applyBorder="1" applyAlignment="1" applyProtection="1">
      <alignment vertical="center"/>
    </xf>
    <xf numFmtId="4" fontId="2" fillId="0" borderId="7" xfId="0" applyNumberFormat="1" applyFont="1" applyBorder="1" applyAlignment="1" applyProtection="1">
      <alignment vertical="center" wrapText="1"/>
    </xf>
    <xf numFmtId="4" fontId="2" fillId="0" borderId="7" xfId="0" applyNumberFormat="1" applyFont="1" applyBorder="1" applyAlignment="1" applyProtection="1">
      <alignment vertical="center"/>
    </xf>
    <xf numFmtId="0" fontId="1" fillId="0" borderId="7" xfId="0" applyFont="1" applyBorder="1" applyAlignment="1" applyProtection="1">
      <alignment horizontal="left" vertical="center" wrapText="1"/>
    </xf>
    <xf numFmtId="3" fontId="1" fillId="0" borderId="7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horizontal="left" vertical="center" wrapText="1"/>
    </xf>
    <xf numFmtId="0" fontId="11" fillId="0" borderId="7" xfId="0" applyFont="1" applyBorder="1" applyAlignment="1" applyProtection="1">
      <alignment vertical="center" wrapText="1"/>
    </xf>
    <xf numFmtId="0" fontId="11" fillId="0" borderId="10" xfId="0" applyFont="1" applyBorder="1" applyAlignment="1" applyProtection="1">
      <alignment vertical="center" wrapText="1"/>
    </xf>
    <xf numFmtId="3" fontId="1" fillId="0" borderId="10" xfId="0" applyNumberFormat="1" applyFont="1" applyBorder="1" applyAlignment="1" applyProtection="1">
      <alignment horizontal="center" vertical="center" wrapText="1"/>
    </xf>
    <xf numFmtId="4" fontId="1" fillId="0" borderId="10" xfId="0" applyNumberFormat="1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horizontal="right" vertical="center" wrapText="1"/>
    </xf>
    <xf numFmtId="0" fontId="4" fillId="0" borderId="8" xfId="0" applyFont="1" applyBorder="1" applyAlignment="1" applyProtection="1">
      <alignment horizontal="right" vertical="center" wrapText="1"/>
    </xf>
    <xf numFmtId="0" fontId="4" fillId="0" borderId="8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vertical="center" wrapText="1"/>
    </xf>
    <xf numFmtId="4" fontId="4" fillId="0" borderId="8" xfId="0" applyNumberFormat="1" applyFont="1" applyBorder="1" applyProtection="1"/>
    <xf numFmtId="0" fontId="4" fillId="0" borderId="0" xfId="0" applyFont="1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3" xfId="0" applyFont="1" applyBorder="1" applyProtection="1"/>
    <xf numFmtId="0" fontId="12" fillId="0" borderId="0" xfId="0" applyFont="1" applyProtection="1"/>
    <xf numFmtId="0" fontId="13" fillId="0" borderId="0" xfId="0" applyFont="1" applyProtection="1"/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view="pageBreakPreview" topLeftCell="A5" zoomScaleNormal="100" zoomScaleSheetLayoutView="100" workbookViewId="0">
      <selection activeCell="C5" sqref="C5"/>
    </sheetView>
  </sheetViews>
  <sheetFormatPr defaultColWidth="8.85546875" defaultRowHeight="16.5" x14ac:dyDescent="0.25"/>
  <cols>
    <col min="1" max="1" width="8.7109375" style="27" customWidth="1"/>
    <col min="2" max="2" width="53.42578125" style="27" customWidth="1"/>
    <col min="3" max="4" width="30.7109375" style="27" customWidth="1"/>
    <col min="5" max="5" width="9.5703125" style="60" bestFit="1" customWidth="1"/>
    <col min="6" max="6" width="7.140625" style="60" customWidth="1"/>
    <col min="7" max="8" width="14.7109375" style="62" customWidth="1"/>
    <col min="9" max="9" width="10.140625" style="62" bestFit="1" customWidth="1"/>
    <col min="10" max="10" width="14.7109375" style="62" customWidth="1"/>
    <col min="11" max="16384" width="8.85546875" style="27"/>
  </cols>
  <sheetData>
    <row r="1" spans="1:10" ht="28.5" customHeight="1" thickBot="1" x14ac:dyDescent="0.3">
      <c r="A1" s="21"/>
      <c r="B1" s="22" t="s">
        <v>16</v>
      </c>
      <c r="C1" s="22"/>
      <c r="D1" s="22"/>
      <c r="E1" s="23"/>
      <c r="F1" s="24"/>
      <c r="G1" s="25"/>
      <c r="H1" s="25"/>
      <c r="I1" s="25"/>
      <c r="J1" s="26"/>
    </row>
    <row r="2" spans="1:10" x14ac:dyDescent="0.25">
      <c r="A2" s="28" t="s">
        <v>0</v>
      </c>
      <c r="B2" s="28" t="s">
        <v>11</v>
      </c>
      <c r="C2" s="28" t="s">
        <v>12</v>
      </c>
      <c r="D2" s="28" t="s">
        <v>13</v>
      </c>
      <c r="E2" s="28" t="s">
        <v>1</v>
      </c>
      <c r="F2" s="28" t="s">
        <v>2</v>
      </c>
      <c r="G2" s="28" t="s">
        <v>3</v>
      </c>
      <c r="H2" s="28" t="s">
        <v>4</v>
      </c>
      <c r="I2" s="28" t="s">
        <v>10</v>
      </c>
      <c r="J2" s="28" t="s">
        <v>14</v>
      </c>
    </row>
    <row r="3" spans="1:10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17.25" thickBot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ht="73.5" customHeight="1" x14ac:dyDescent="0.25">
      <c r="A5" s="31" t="s">
        <v>17</v>
      </c>
      <c r="B5" s="32" t="s">
        <v>62</v>
      </c>
      <c r="C5" s="4"/>
      <c r="D5" s="4"/>
      <c r="E5" s="34">
        <v>114</v>
      </c>
      <c r="F5" s="35" t="s">
        <v>32</v>
      </c>
      <c r="G5" s="1">
        <v>0</v>
      </c>
      <c r="H5" s="36">
        <f>$E5*G5</f>
        <v>0</v>
      </c>
      <c r="I5" s="2">
        <v>0.22</v>
      </c>
      <c r="J5" s="37">
        <f>H5+(H5*I5)</f>
        <v>0</v>
      </c>
    </row>
    <row r="6" spans="1:10" ht="78.75" customHeight="1" x14ac:dyDescent="0.25">
      <c r="A6" s="38" t="s">
        <v>18</v>
      </c>
      <c r="B6" s="39" t="s">
        <v>54</v>
      </c>
      <c r="C6" s="5"/>
      <c r="D6" s="5"/>
      <c r="E6" s="34">
        <v>16</v>
      </c>
      <c r="F6" s="40" t="s">
        <v>32</v>
      </c>
      <c r="G6" s="1">
        <v>0</v>
      </c>
      <c r="H6" s="36">
        <f t="shared" ref="H6:H16" si="0">$E6*G6</f>
        <v>0</v>
      </c>
      <c r="I6" s="2">
        <v>0.22</v>
      </c>
      <c r="J6" s="37">
        <f t="shared" ref="J6:J16" si="1">H6+(H6*I6)</f>
        <v>0</v>
      </c>
    </row>
    <row r="7" spans="1:10" ht="77.25" customHeight="1" x14ac:dyDescent="0.25">
      <c r="A7" s="31" t="s">
        <v>19</v>
      </c>
      <c r="B7" s="39" t="s">
        <v>55</v>
      </c>
      <c r="C7" s="5"/>
      <c r="D7" s="5"/>
      <c r="E7" s="34">
        <v>16</v>
      </c>
      <c r="F7" s="40" t="s">
        <v>32</v>
      </c>
      <c r="G7" s="1">
        <v>0</v>
      </c>
      <c r="H7" s="36">
        <f t="shared" si="0"/>
        <v>0</v>
      </c>
      <c r="I7" s="2">
        <v>0.22</v>
      </c>
      <c r="J7" s="37">
        <f t="shared" si="1"/>
        <v>0</v>
      </c>
    </row>
    <row r="8" spans="1:10" ht="73.5" customHeight="1" x14ac:dyDescent="0.25">
      <c r="A8" s="38" t="s">
        <v>20</v>
      </c>
      <c r="B8" s="39" t="s">
        <v>61</v>
      </c>
      <c r="C8" s="5"/>
      <c r="D8" s="5"/>
      <c r="E8" s="34">
        <v>123</v>
      </c>
      <c r="F8" s="40" t="s">
        <v>32</v>
      </c>
      <c r="G8" s="1">
        <v>0</v>
      </c>
      <c r="H8" s="36">
        <f t="shared" si="0"/>
        <v>0</v>
      </c>
      <c r="I8" s="2">
        <v>0.22</v>
      </c>
      <c r="J8" s="37">
        <f t="shared" si="1"/>
        <v>0</v>
      </c>
    </row>
    <row r="9" spans="1:10" ht="78.75" customHeight="1" x14ac:dyDescent="0.25">
      <c r="A9" s="31" t="s">
        <v>21</v>
      </c>
      <c r="B9" s="39" t="s">
        <v>56</v>
      </c>
      <c r="C9" s="5"/>
      <c r="D9" s="5"/>
      <c r="E9" s="34">
        <v>21</v>
      </c>
      <c r="F9" s="40" t="s">
        <v>32</v>
      </c>
      <c r="G9" s="1">
        <v>0</v>
      </c>
      <c r="H9" s="36">
        <f t="shared" si="0"/>
        <v>0</v>
      </c>
      <c r="I9" s="2">
        <v>0.22</v>
      </c>
      <c r="J9" s="37">
        <f t="shared" si="1"/>
        <v>0</v>
      </c>
    </row>
    <row r="10" spans="1:10" ht="78" customHeight="1" x14ac:dyDescent="0.25">
      <c r="A10" s="31" t="s">
        <v>22</v>
      </c>
      <c r="B10" s="39" t="s">
        <v>57</v>
      </c>
      <c r="C10" s="5"/>
      <c r="D10" s="5"/>
      <c r="E10" s="41">
        <v>2</v>
      </c>
      <c r="F10" s="40" t="s">
        <v>32</v>
      </c>
      <c r="G10" s="1">
        <v>0</v>
      </c>
      <c r="H10" s="42">
        <f t="shared" si="0"/>
        <v>0</v>
      </c>
      <c r="I10" s="3">
        <v>0.22</v>
      </c>
      <c r="J10" s="43">
        <f t="shared" si="1"/>
        <v>0</v>
      </c>
    </row>
    <row r="11" spans="1:10" ht="84" x14ac:dyDescent="0.25">
      <c r="A11" s="31" t="s">
        <v>23</v>
      </c>
      <c r="B11" s="33" t="s">
        <v>58</v>
      </c>
      <c r="C11" s="4"/>
      <c r="D11" s="4"/>
      <c r="E11" s="34">
        <v>27</v>
      </c>
      <c r="F11" s="35" t="s">
        <v>32</v>
      </c>
      <c r="G11" s="1">
        <v>0</v>
      </c>
      <c r="H11" s="36">
        <f t="shared" si="0"/>
        <v>0</v>
      </c>
      <c r="I11" s="2">
        <v>0.22</v>
      </c>
      <c r="J11" s="37">
        <f t="shared" si="1"/>
        <v>0</v>
      </c>
    </row>
    <row r="12" spans="1:10" ht="84" x14ac:dyDescent="0.25">
      <c r="A12" s="38" t="s">
        <v>24</v>
      </c>
      <c r="B12" s="39" t="s">
        <v>59</v>
      </c>
      <c r="C12" s="5"/>
      <c r="D12" s="5"/>
      <c r="E12" s="34">
        <v>175</v>
      </c>
      <c r="F12" s="40" t="s">
        <v>32</v>
      </c>
      <c r="G12" s="1">
        <v>0</v>
      </c>
      <c r="H12" s="36">
        <f t="shared" si="0"/>
        <v>0</v>
      </c>
      <c r="I12" s="2">
        <v>0.22</v>
      </c>
      <c r="J12" s="37">
        <f t="shared" si="1"/>
        <v>0</v>
      </c>
    </row>
    <row r="13" spans="1:10" ht="80.25" customHeight="1" x14ac:dyDescent="0.25">
      <c r="A13" s="31" t="s">
        <v>25</v>
      </c>
      <c r="B13" s="39" t="s">
        <v>60</v>
      </c>
      <c r="C13" s="5"/>
      <c r="D13" s="5"/>
      <c r="E13" s="34">
        <v>25</v>
      </c>
      <c r="F13" s="40" t="s">
        <v>32</v>
      </c>
      <c r="G13" s="1">
        <v>0</v>
      </c>
      <c r="H13" s="36">
        <f t="shared" si="0"/>
        <v>0</v>
      </c>
      <c r="I13" s="2">
        <v>0.22</v>
      </c>
      <c r="J13" s="37">
        <f t="shared" si="1"/>
        <v>0</v>
      </c>
    </row>
    <row r="14" spans="1:10" ht="81.75" customHeight="1" x14ac:dyDescent="0.25">
      <c r="A14" s="38" t="s">
        <v>26</v>
      </c>
      <c r="B14" s="39" t="s">
        <v>36</v>
      </c>
      <c r="C14" s="5"/>
      <c r="D14" s="5"/>
      <c r="E14" s="34">
        <v>113</v>
      </c>
      <c r="F14" s="40" t="s">
        <v>32</v>
      </c>
      <c r="G14" s="1">
        <v>0</v>
      </c>
      <c r="H14" s="36">
        <f t="shared" si="0"/>
        <v>0</v>
      </c>
      <c r="I14" s="2">
        <v>0.22</v>
      </c>
      <c r="J14" s="37">
        <f t="shared" si="1"/>
        <v>0</v>
      </c>
    </row>
    <row r="15" spans="1:10" ht="82.5" customHeight="1" x14ac:dyDescent="0.25">
      <c r="A15" s="31" t="s">
        <v>27</v>
      </c>
      <c r="B15" s="39" t="s">
        <v>37</v>
      </c>
      <c r="C15" s="5"/>
      <c r="D15" s="5"/>
      <c r="E15" s="34">
        <v>113</v>
      </c>
      <c r="F15" s="40" t="s">
        <v>32</v>
      </c>
      <c r="G15" s="1">
        <v>0</v>
      </c>
      <c r="H15" s="36">
        <f t="shared" si="0"/>
        <v>0</v>
      </c>
      <c r="I15" s="2">
        <v>0.22</v>
      </c>
      <c r="J15" s="37">
        <f t="shared" si="1"/>
        <v>0</v>
      </c>
    </row>
    <row r="16" spans="1:10" ht="45" customHeight="1" x14ac:dyDescent="0.25">
      <c r="A16" s="38" t="s">
        <v>28</v>
      </c>
      <c r="B16" s="39" t="s">
        <v>35</v>
      </c>
      <c r="C16" s="5"/>
      <c r="D16" s="5"/>
      <c r="E16" s="34">
        <v>73</v>
      </c>
      <c r="F16" s="38" t="s">
        <v>32</v>
      </c>
      <c r="G16" s="1">
        <v>0</v>
      </c>
      <c r="H16" s="36">
        <f t="shared" si="0"/>
        <v>0</v>
      </c>
      <c r="I16" s="2">
        <v>0.22</v>
      </c>
      <c r="J16" s="37">
        <f t="shared" si="1"/>
        <v>0</v>
      </c>
    </row>
    <row r="17" spans="1:10" ht="48.75" customHeight="1" x14ac:dyDescent="0.25">
      <c r="A17" s="31" t="s">
        <v>29</v>
      </c>
      <c r="B17" s="39" t="s">
        <v>63</v>
      </c>
      <c r="C17" s="5"/>
      <c r="D17" s="5"/>
      <c r="E17" s="34">
        <v>360</v>
      </c>
      <c r="F17" s="40" t="s">
        <v>5</v>
      </c>
      <c r="G17" s="1">
        <v>0</v>
      </c>
      <c r="H17" s="36">
        <f>$E17*G17</f>
        <v>0</v>
      </c>
      <c r="I17" s="2">
        <v>0.22</v>
      </c>
      <c r="J17" s="37">
        <f>H17+(H17*I17)</f>
        <v>0</v>
      </c>
    </row>
    <row r="18" spans="1:10" ht="49.5" customHeight="1" x14ac:dyDescent="0.25">
      <c r="A18" s="38" t="s">
        <v>30</v>
      </c>
      <c r="B18" s="39" t="s">
        <v>64</v>
      </c>
      <c r="C18" s="5"/>
      <c r="D18" s="5"/>
      <c r="E18" s="34">
        <v>360</v>
      </c>
      <c r="F18" s="40" t="s">
        <v>5</v>
      </c>
      <c r="G18" s="1">
        <v>0</v>
      </c>
      <c r="H18" s="36">
        <f>$E18*G18</f>
        <v>0</v>
      </c>
      <c r="I18" s="2">
        <v>0.22</v>
      </c>
      <c r="J18" s="37">
        <f>H18+(H18*I18)</f>
        <v>0</v>
      </c>
    </row>
    <row r="19" spans="1:10" ht="46.5" customHeight="1" thickBot="1" x14ac:dyDescent="0.3">
      <c r="A19" s="44" t="s">
        <v>31</v>
      </c>
      <c r="B19" s="45" t="s">
        <v>65</v>
      </c>
      <c r="C19" s="6"/>
      <c r="D19" s="6"/>
      <c r="E19" s="46">
        <v>161</v>
      </c>
      <c r="F19" s="47" t="s">
        <v>5</v>
      </c>
      <c r="G19" s="7">
        <v>0</v>
      </c>
      <c r="H19" s="48">
        <f>$E19*G19</f>
        <v>0</v>
      </c>
      <c r="I19" s="8">
        <v>0.22</v>
      </c>
      <c r="J19" s="49">
        <f>H19+(H19*I19)</f>
        <v>0</v>
      </c>
    </row>
    <row r="20" spans="1:10" s="53" customFormat="1" ht="26.25" customHeight="1" thickTop="1" x14ac:dyDescent="0.25">
      <c r="A20" s="50" t="s">
        <v>15</v>
      </c>
      <c r="B20" s="50"/>
      <c r="C20" s="50"/>
      <c r="D20" s="50"/>
      <c r="E20" s="50"/>
      <c r="F20" s="50"/>
      <c r="G20" s="50"/>
      <c r="H20" s="51">
        <f>SUM(H5:H19)</f>
        <v>0</v>
      </c>
      <c r="I20" s="51">
        <f>J20-H20</f>
        <v>0</v>
      </c>
      <c r="J20" s="52">
        <f>SUM(J5:J19)</f>
        <v>0</v>
      </c>
    </row>
    <row r="21" spans="1:10" s="53" customFormat="1" ht="14.25" x14ac:dyDescent="0.25">
      <c r="A21" s="54"/>
      <c r="B21" s="54"/>
      <c r="C21" s="54"/>
      <c r="D21" s="54"/>
      <c r="E21" s="55"/>
      <c r="F21" s="54"/>
      <c r="G21" s="54"/>
      <c r="H21" s="56"/>
      <c r="I21" s="56"/>
      <c r="J21" s="57"/>
    </row>
    <row r="22" spans="1:10" s="58" customFormat="1" ht="15" x14ac:dyDescent="0.25">
      <c r="E22" s="59"/>
    </row>
    <row r="23" spans="1:10" s="58" customFormat="1" x14ac:dyDescent="0.25">
      <c r="A23" s="27"/>
      <c r="B23" s="60" t="s">
        <v>6</v>
      </c>
      <c r="E23" s="59"/>
      <c r="F23" s="61" t="s">
        <v>34</v>
      </c>
      <c r="G23" s="61"/>
      <c r="H23" s="61"/>
      <c r="I23" s="61"/>
    </row>
    <row r="25" spans="1:10" x14ac:dyDescent="0.25">
      <c r="B25" s="9"/>
      <c r="C25" s="60"/>
      <c r="D25" s="60"/>
      <c r="F25" s="63"/>
      <c r="G25" s="63"/>
      <c r="H25" s="63"/>
      <c r="I25" s="63"/>
      <c r="J25" s="27"/>
    </row>
    <row r="26" spans="1:10" x14ac:dyDescent="0.25">
      <c r="B26" s="60"/>
      <c r="C26" s="60"/>
      <c r="D26" s="60"/>
      <c r="F26" s="27"/>
      <c r="G26" s="27"/>
      <c r="H26" s="27"/>
      <c r="I26" s="27"/>
      <c r="J26" s="27"/>
    </row>
    <row r="27" spans="1:10" x14ac:dyDescent="0.25">
      <c r="B27" s="60"/>
      <c r="C27" s="60"/>
      <c r="D27" s="60"/>
      <c r="F27" s="27"/>
      <c r="G27" s="27"/>
      <c r="H27" s="27"/>
      <c r="I27" s="27"/>
      <c r="J27" s="27"/>
    </row>
    <row r="28" spans="1:10" x14ac:dyDescent="0.25">
      <c r="A28" s="53" t="s">
        <v>7</v>
      </c>
      <c r="F28" s="27"/>
      <c r="G28" s="27"/>
      <c r="H28" s="27"/>
      <c r="I28" s="27"/>
      <c r="J28" s="27"/>
    </row>
    <row r="29" spans="1:10" x14ac:dyDescent="0.25">
      <c r="A29" s="53" t="s">
        <v>8</v>
      </c>
    </row>
    <row r="30" spans="1:10" x14ac:dyDescent="0.25">
      <c r="A30" s="53" t="s">
        <v>33</v>
      </c>
    </row>
    <row r="31" spans="1:10" x14ac:dyDescent="0.25">
      <c r="A31" s="53" t="s">
        <v>9</v>
      </c>
    </row>
  </sheetData>
  <sheetProtection algorithmName="SHA-512" hashValue="piH34UBzi9hnQ5ijmT43YXtboUiqNoqfaaOavx0fQ+0Ot79WrOBP66slNr9NhzImCc20I7uTB0NKP0obbnF/lA==" saltValue="kzpymbOFHx8NUV57+RFOOg==" spinCount="100000" sheet="1" selectLockedCells="1"/>
  <customSheetViews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3"/>
    </customSheetView>
  </customSheetViews>
  <mergeCells count="12">
    <mergeCell ref="F23:I23"/>
    <mergeCell ref="J2:J4"/>
    <mergeCell ref="H2:H4"/>
    <mergeCell ref="F2:F4"/>
    <mergeCell ref="A20:G20"/>
    <mergeCell ref="A2:A4"/>
    <mergeCell ref="B2:B4"/>
    <mergeCell ref="G2:G4"/>
    <mergeCell ref="I2:I4"/>
    <mergeCell ref="D2:D4"/>
    <mergeCell ref="C2:C4"/>
    <mergeCell ref="E2:E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G5:H19" xr:uid="{00000000-0002-0000-0000-000000000000}">
      <formula1>OR(ROUND(MOD(G5*100,1),3)=0,ROUND(MOD(G5*100,1),3)=1)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68" fitToHeight="0" orientation="landscape" r:id="rId4"/>
  <rowBreaks count="1" manualBreakCount="1">
    <brk id="12" max="9" man="1"/>
  </rowBreaks>
  <ignoredErrors>
    <ignoredError sqref="I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F563-63AD-4255-B456-18EC95366D2F}">
  <dimension ref="A1:J38"/>
  <sheetViews>
    <sheetView tabSelected="1" topLeftCell="A15" workbookViewId="0">
      <selection activeCell="D35" sqref="D35"/>
    </sheetView>
  </sheetViews>
  <sheetFormatPr defaultRowHeight="15" x14ac:dyDescent="0.25"/>
  <cols>
    <col min="1" max="1" width="9.140625" style="58"/>
    <col min="2" max="2" width="26.5703125" style="58" customWidth="1"/>
    <col min="3" max="4" width="29.7109375" style="58" customWidth="1"/>
    <col min="5" max="5" width="9.28515625" style="59" customWidth="1"/>
    <col min="6" max="6" width="8.7109375" style="59" customWidth="1"/>
    <col min="7" max="10" width="11.7109375" style="58" customWidth="1"/>
    <col min="11" max="16384" width="9.140625" style="58"/>
  </cols>
  <sheetData>
    <row r="1" spans="1:10" ht="30.75" customHeight="1" thickBot="1" x14ac:dyDescent="0.3">
      <c r="A1" s="21"/>
      <c r="B1" s="22" t="s">
        <v>38</v>
      </c>
      <c r="C1" s="22"/>
      <c r="D1" s="22"/>
      <c r="E1" s="23"/>
      <c r="F1" s="24"/>
      <c r="G1" s="64"/>
      <c r="H1" s="64"/>
      <c r="I1" s="64"/>
      <c r="J1" s="65"/>
    </row>
    <row r="2" spans="1:10" ht="15" customHeight="1" x14ac:dyDescent="0.25">
      <c r="A2" s="28" t="s">
        <v>0</v>
      </c>
      <c r="B2" s="28" t="s">
        <v>11</v>
      </c>
      <c r="C2" s="28" t="s">
        <v>12</v>
      </c>
      <c r="D2" s="28" t="s">
        <v>13</v>
      </c>
      <c r="E2" s="28" t="s">
        <v>1</v>
      </c>
      <c r="F2" s="28" t="s">
        <v>2</v>
      </c>
      <c r="G2" s="66" t="s">
        <v>3</v>
      </c>
      <c r="H2" s="66" t="s">
        <v>4</v>
      </c>
      <c r="I2" s="66" t="s">
        <v>10</v>
      </c>
      <c r="J2" s="66" t="s">
        <v>14</v>
      </c>
    </row>
    <row r="3" spans="1:10" ht="15" customHeight="1" x14ac:dyDescent="0.25">
      <c r="A3" s="29"/>
      <c r="B3" s="29"/>
      <c r="C3" s="29"/>
      <c r="D3" s="29"/>
      <c r="E3" s="29"/>
      <c r="F3" s="29"/>
      <c r="G3" s="67"/>
      <c r="H3" s="67"/>
      <c r="I3" s="67"/>
      <c r="J3" s="67"/>
    </row>
    <row r="4" spans="1:10" ht="15" customHeight="1" thickBot="1" x14ac:dyDescent="0.3">
      <c r="A4" s="30"/>
      <c r="B4" s="30"/>
      <c r="C4" s="30"/>
      <c r="D4" s="30"/>
      <c r="E4" s="30"/>
      <c r="F4" s="30"/>
      <c r="G4" s="68"/>
      <c r="H4" s="68"/>
      <c r="I4" s="68"/>
      <c r="J4" s="68"/>
    </row>
    <row r="5" spans="1:10" ht="56.25" customHeight="1" x14ac:dyDescent="0.25">
      <c r="A5" s="31" t="s">
        <v>17</v>
      </c>
      <c r="B5" s="32" t="s">
        <v>66</v>
      </c>
      <c r="C5" s="4"/>
      <c r="D5" s="4"/>
      <c r="E5" s="34">
        <v>647</v>
      </c>
      <c r="F5" s="35" t="s">
        <v>5</v>
      </c>
      <c r="G5" s="15">
        <v>0</v>
      </c>
      <c r="H5" s="69">
        <f>$E5*G5</f>
        <v>0</v>
      </c>
      <c r="I5" s="16">
        <v>0</v>
      </c>
      <c r="J5" s="70">
        <f>H5+H5*I5</f>
        <v>0</v>
      </c>
    </row>
    <row r="6" spans="1:10" ht="54" customHeight="1" x14ac:dyDescent="0.25">
      <c r="A6" s="38" t="s">
        <v>18</v>
      </c>
      <c r="B6" s="39" t="s">
        <v>67</v>
      </c>
      <c r="C6" s="5"/>
      <c r="D6" s="5"/>
      <c r="E6" s="34">
        <v>1290</v>
      </c>
      <c r="F6" s="40" t="s">
        <v>5</v>
      </c>
      <c r="G6" s="15">
        <v>0</v>
      </c>
      <c r="H6" s="69">
        <f t="shared" ref="H6:H31" si="0">$E6*G6</f>
        <v>0</v>
      </c>
      <c r="I6" s="16">
        <v>0</v>
      </c>
      <c r="J6" s="70">
        <f t="shared" ref="J6:J31" si="1">H6+H6*I6</f>
        <v>0</v>
      </c>
    </row>
    <row r="7" spans="1:10" ht="55.5" customHeight="1" x14ac:dyDescent="0.25">
      <c r="A7" s="31" t="s">
        <v>19</v>
      </c>
      <c r="B7" s="39" t="s">
        <v>68</v>
      </c>
      <c r="C7" s="5"/>
      <c r="D7" s="5"/>
      <c r="E7" s="34">
        <v>1290</v>
      </c>
      <c r="F7" s="40" t="s">
        <v>5</v>
      </c>
      <c r="G7" s="15">
        <v>0</v>
      </c>
      <c r="H7" s="69">
        <f t="shared" si="0"/>
        <v>0</v>
      </c>
      <c r="I7" s="16">
        <v>0</v>
      </c>
      <c r="J7" s="70">
        <f t="shared" si="1"/>
        <v>0</v>
      </c>
    </row>
    <row r="8" spans="1:10" ht="56.25" customHeight="1" x14ac:dyDescent="0.25">
      <c r="A8" s="38" t="s">
        <v>20</v>
      </c>
      <c r="B8" s="39" t="s">
        <v>69</v>
      </c>
      <c r="C8" s="5"/>
      <c r="D8" s="5"/>
      <c r="E8" s="34">
        <v>990</v>
      </c>
      <c r="F8" s="40" t="s">
        <v>5</v>
      </c>
      <c r="G8" s="15">
        <v>0</v>
      </c>
      <c r="H8" s="69">
        <f t="shared" si="0"/>
        <v>0</v>
      </c>
      <c r="I8" s="16">
        <v>0</v>
      </c>
      <c r="J8" s="70">
        <f t="shared" si="1"/>
        <v>0</v>
      </c>
    </row>
    <row r="9" spans="1:10" ht="54.75" customHeight="1" x14ac:dyDescent="0.25">
      <c r="A9" s="31" t="s">
        <v>21</v>
      </c>
      <c r="B9" s="39" t="s">
        <v>70</v>
      </c>
      <c r="C9" s="5"/>
      <c r="D9" s="5"/>
      <c r="E9" s="34">
        <v>906</v>
      </c>
      <c r="F9" s="40" t="s">
        <v>5</v>
      </c>
      <c r="G9" s="15">
        <v>0</v>
      </c>
      <c r="H9" s="69">
        <f t="shared" si="0"/>
        <v>0</v>
      </c>
      <c r="I9" s="16">
        <v>0</v>
      </c>
      <c r="J9" s="70">
        <f t="shared" si="1"/>
        <v>0</v>
      </c>
    </row>
    <row r="10" spans="1:10" ht="57.75" customHeight="1" x14ac:dyDescent="0.25">
      <c r="A10" s="31" t="s">
        <v>22</v>
      </c>
      <c r="B10" s="39" t="s">
        <v>71</v>
      </c>
      <c r="C10" s="5"/>
      <c r="D10" s="5"/>
      <c r="E10" s="41">
        <v>163</v>
      </c>
      <c r="F10" s="40" t="s">
        <v>5</v>
      </c>
      <c r="G10" s="15">
        <v>0</v>
      </c>
      <c r="H10" s="71">
        <f t="shared" si="0"/>
        <v>0</v>
      </c>
      <c r="I10" s="17">
        <v>0</v>
      </c>
      <c r="J10" s="72">
        <f t="shared" si="1"/>
        <v>0</v>
      </c>
    </row>
    <row r="11" spans="1:10" ht="58.5" customHeight="1" x14ac:dyDescent="0.25">
      <c r="A11" s="31" t="s">
        <v>23</v>
      </c>
      <c r="B11" s="33" t="s">
        <v>72</v>
      </c>
      <c r="C11" s="4"/>
      <c r="D11" s="4"/>
      <c r="E11" s="34">
        <v>618</v>
      </c>
      <c r="F11" s="35" t="s">
        <v>5</v>
      </c>
      <c r="G11" s="15">
        <v>0</v>
      </c>
      <c r="H11" s="69">
        <f t="shared" si="0"/>
        <v>0</v>
      </c>
      <c r="I11" s="16">
        <v>0</v>
      </c>
      <c r="J11" s="70">
        <f t="shared" si="1"/>
        <v>0</v>
      </c>
    </row>
    <row r="12" spans="1:10" ht="55.5" customHeight="1" x14ac:dyDescent="0.25">
      <c r="A12" s="38" t="s">
        <v>24</v>
      </c>
      <c r="B12" s="39" t="s">
        <v>73</v>
      </c>
      <c r="C12" s="5"/>
      <c r="D12" s="5"/>
      <c r="E12" s="34">
        <v>1678</v>
      </c>
      <c r="F12" s="40" t="s">
        <v>5</v>
      </c>
      <c r="G12" s="15">
        <v>0</v>
      </c>
      <c r="H12" s="69">
        <f t="shared" si="0"/>
        <v>0</v>
      </c>
      <c r="I12" s="16">
        <v>0</v>
      </c>
      <c r="J12" s="70">
        <f t="shared" si="1"/>
        <v>0</v>
      </c>
    </row>
    <row r="13" spans="1:10" ht="55.5" customHeight="1" x14ac:dyDescent="0.25">
      <c r="A13" s="31" t="s">
        <v>25</v>
      </c>
      <c r="B13" s="39" t="s">
        <v>74</v>
      </c>
      <c r="C13" s="5"/>
      <c r="D13" s="5"/>
      <c r="E13" s="34">
        <v>447</v>
      </c>
      <c r="F13" s="40" t="s">
        <v>5</v>
      </c>
      <c r="G13" s="15">
        <v>0</v>
      </c>
      <c r="H13" s="69">
        <f t="shared" si="0"/>
        <v>0</v>
      </c>
      <c r="I13" s="16">
        <v>0</v>
      </c>
      <c r="J13" s="70">
        <f t="shared" si="1"/>
        <v>0</v>
      </c>
    </row>
    <row r="14" spans="1:10" ht="55.5" customHeight="1" x14ac:dyDescent="0.25">
      <c r="A14" s="38" t="s">
        <v>26</v>
      </c>
      <c r="B14" s="39" t="s">
        <v>75</v>
      </c>
      <c r="C14" s="5"/>
      <c r="D14" s="5"/>
      <c r="E14" s="34">
        <v>337</v>
      </c>
      <c r="F14" s="40" t="s">
        <v>5</v>
      </c>
      <c r="G14" s="15">
        <v>0</v>
      </c>
      <c r="H14" s="69">
        <f t="shared" si="0"/>
        <v>0</v>
      </c>
      <c r="I14" s="16">
        <v>0</v>
      </c>
      <c r="J14" s="70">
        <f t="shared" si="1"/>
        <v>0</v>
      </c>
    </row>
    <row r="15" spans="1:10" ht="20.25" customHeight="1" x14ac:dyDescent="0.25">
      <c r="A15" s="31" t="s">
        <v>27</v>
      </c>
      <c r="B15" s="39" t="s">
        <v>79</v>
      </c>
      <c r="C15" s="5"/>
      <c r="D15" s="5"/>
      <c r="E15" s="34">
        <v>196</v>
      </c>
      <c r="F15" s="40" t="s">
        <v>5</v>
      </c>
      <c r="G15" s="15">
        <v>0</v>
      </c>
      <c r="H15" s="69">
        <f t="shared" si="0"/>
        <v>0</v>
      </c>
      <c r="I15" s="16">
        <v>0</v>
      </c>
      <c r="J15" s="70">
        <f t="shared" si="1"/>
        <v>0</v>
      </c>
    </row>
    <row r="16" spans="1:10" ht="20.25" customHeight="1" x14ac:dyDescent="0.25">
      <c r="A16" s="38" t="s">
        <v>28</v>
      </c>
      <c r="B16" s="39" t="s">
        <v>80</v>
      </c>
      <c r="C16" s="5"/>
      <c r="D16" s="5"/>
      <c r="E16" s="34">
        <v>152</v>
      </c>
      <c r="F16" s="40" t="s">
        <v>5</v>
      </c>
      <c r="G16" s="15">
        <v>0</v>
      </c>
      <c r="H16" s="69">
        <f t="shared" si="0"/>
        <v>0</v>
      </c>
      <c r="I16" s="16">
        <v>0</v>
      </c>
      <c r="J16" s="70">
        <f t="shared" si="1"/>
        <v>0</v>
      </c>
    </row>
    <row r="17" spans="1:10" ht="20.25" customHeight="1" x14ac:dyDescent="0.25">
      <c r="A17" s="31" t="s">
        <v>29</v>
      </c>
      <c r="B17" s="39" t="s">
        <v>81</v>
      </c>
      <c r="C17" s="5"/>
      <c r="D17" s="5"/>
      <c r="E17" s="34">
        <v>152</v>
      </c>
      <c r="F17" s="40" t="s">
        <v>5</v>
      </c>
      <c r="G17" s="15">
        <v>0</v>
      </c>
      <c r="H17" s="69">
        <f t="shared" si="0"/>
        <v>0</v>
      </c>
      <c r="I17" s="16">
        <v>0</v>
      </c>
      <c r="J17" s="70">
        <f t="shared" si="1"/>
        <v>0</v>
      </c>
    </row>
    <row r="18" spans="1:10" ht="21" customHeight="1" x14ac:dyDescent="0.25">
      <c r="A18" s="38" t="s">
        <v>30</v>
      </c>
      <c r="B18" s="39" t="s">
        <v>82</v>
      </c>
      <c r="C18" s="5"/>
      <c r="D18" s="5"/>
      <c r="E18" s="34">
        <v>463</v>
      </c>
      <c r="F18" s="40" t="s">
        <v>5</v>
      </c>
      <c r="G18" s="15">
        <v>0</v>
      </c>
      <c r="H18" s="69">
        <f t="shared" si="0"/>
        <v>0</v>
      </c>
      <c r="I18" s="16">
        <v>0</v>
      </c>
      <c r="J18" s="70">
        <f t="shared" si="1"/>
        <v>0</v>
      </c>
    </row>
    <row r="19" spans="1:10" s="76" customFormat="1" ht="21" customHeight="1" x14ac:dyDescent="0.3">
      <c r="A19" s="38" t="s">
        <v>31</v>
      </c>
      <c r="B19" s="73" t="s">
        <v>83</v>
      </c>
      <c r="C19" s="10"/>
      <c r="D19" s="11"/>
      <c r="E19" s="74">
        <v>451</v>
      </c>
      <c r="F19" s="38" t="s">
        <v>5</v>
      </c>
      <c r="G19" s="18">
        <v>0</v>
      </c>
      <c r="H19" s="75">
        <f t="shared" si="0"/>
        <v>0</v>
      </c>
      <c r="I19" s="17">
        <v>0</v>
      </c>
      <c r="J19" s="75">
        <f t="shared" si="1"/>
        <v>0</v>
      </c>
    </row>
    <row r="20" spans="1:10" s="76" customFormat="1" ht="20.25" customHeight="1" x14ac:dyDescent="0.3">
      <c r="A20" s="38" t="s">
        <v>39</v>
      </c>
      <c r="B20" s="73" t="s">
        <v>84</v>
      </c>
      <c r="C20" s="10"/>
      <c r="D20" s="11"/>
      <c r="E20" s="74">
        <v>138</v>
      </c>
      <c r="F20" s="38" t="s">
        <v>5</v>
      </c>
      <c r="G20" s="18">
        <v>0</v>
      </c>
      <c r="H20" s="75">
        <f t="shared" si="0"/>
        <v>0</v>
      </c>
      <c r="I20" s="17">
        <v>0</v>
      </c>
      <c r="J20" s="75">
        <f t="shared" si="1"/>
        <v>0</v>
      </c>
    </row>
    <row r="21" spans="1:10" s="76" customFormat="1" ht="21" customHeight="1" x14ac:dyDescent="0.3">
      <c r="A21" s="38" t="s">
        <v>40</v>
      </c>
      <c r="B21" s="73" t="s">
        <v>85</v>
      </c>
      <c r="C21" s="10"/>
      <c r="D21" s="11"/>
      <c r="E21" s="74">
        <v>138</v>
      </c>
      <c r="F21" s="38" t="s">
        <v>5</v>
      </c>
      <c r="G21" s="18">
        <v>0</v>
      </c>
      <c r="H21" s="75">
        <f t="shared" si="0"/>
        <v>0</v>
      </c>
      <c r="I21" s="17">
        <v>0</v>
      </c>
      <c r="J21" s="75">
        <f t="shared" si="1"/>
        <v>0</v>
      </c>
    </row>
    <row r="22" spans="1:10" s="76" customFormat="1" ht="20.25" customHeight="1" x14ac:dyDescent="0.3">
      <c r="A22" s="38" t="s">
        <v>41</v>
      </c>
      <c r="B22" s="77" t="s">
        <v>86</v>
      </c>
      <c r="C22" s="10"/>
      <c r="D22" s="11"/>
      <c r="E22" s="74">
        <v>99</v>
      </c>
      <c r="F22" s="38" t="s">
        <v>5</v>
      </c>
      <c r="G22" s="18">
        <v>0</v>
      </c>
      <c r="H22" s="75">
        <f t="shared" si="0"/>
        <v>0</v>
      </c>
      <c r="I22" s="17">
        <v>0</v>
      </c>
      <c r="J22" s="75">
        <f t="shared" si="1"/>
        <v>0</v>
      </c>
    </row>
    <row r="23" spans="1:10" s="76" customFormat="1" ht="19.5" customHeight="1" x14ac:dyDescent="0.3">
      <c r="A23" s="38" t="s">
        <v>42</v>
      </c>
      <c r="B23" s="77" t="s">
        <v>87</v>
      </c>
      <c r="C23" s="10"/>
      <c r="D23" s="11"/>
      <c r="E23" s="74">
        <v>38</v>
      </c>
      <c r="F23" s="38" t="s">
        <v>5</v>
      </c>
      <c r="G23" s="18">
        <v>0</v>
      </c>
      <c r="H23" s="75">
        <f t="shared" si="0"/>
        <v>0</v>
      </c>
      <c r="I23" s="17">
        <v>0</v>
      </c>
      <c r="J23" s="75">
        <f t="shared" si="1"/>
        <v>0</v>
      </c>
    </row>
    <row r="24" spans="1:10" s="76" customFormat="1" ht="19.5" customHeight="1" x14ac:dyDescent="0.3">
      <c r="A24" s="38" t="s">
        <v>43</v>
      </c>
      <c r="B24" s="77" t="s">
        <v>88</v>
      </c>
      <c r="C24" s="10"/>
      <c r="D24" s="11"/>
      <c r="E24" s="74">
        <v>12</v>
      </c>
      <c r="F24" s="38" t="s">
        <v>5</v>
      </c>
      <c r="G24" s="18">
        <v>0</v>
      </c>
      <c r="H24" s="75">
        <f t="shared" si="0"/>
        <v>0</v>
      </c>
      <c r="I24" s="17">
        <v>0</v>
      </c>
      <c r="J24" s="75">
        <f t="shared" si="1"/>
        <v>0</v>
      </c>
    </row>
    <row r="25" spans="1:10" s="76" customFormat="1" ht="19.5" customHeight="1" x14ac:dyDescent="0.3">
      <c r="A25" s="38" t="s">
        <v>44</v>
      </c>
      <c r="B25" s="78" t="s">
        <v>89</v>
      </c>
      <c r="C25" s="10"/>
      <c r="D25" s="11"/>
      <c r="E25" s="74">
        <v>121</v>
      </c>
      <c r="F25" s="38" t="s">
        <v>5</v>
      </c>
      <c r="G25" s="18">
        <v>0</v>
      </c>
      <c r="H25" s="75">
        <f t="shared" si="0"/>
        <v>0</v>
      </c>
      <c r="I25" s="17">
        <v>0</v>
      </c>
      <c r="J25" s="75">
        <f t="shared" si="1"/>
        <v>0</v>
      </c>
    </row>
    <row r="26" spans="1:10" s="76" customFormat="1" ht="19.5" customHeight="1" x14ac:dyDescent="0.3">
      <c r="A26" s="38" t="s">
        <v>45</v>
      </c>
      <c r="B26" s="78" t="s">
        <v>90</v>
      </c>
      <c r="C26" s="10"/>
      <c r="D26" s="11"/>
      <c r="E26" s="74">
        <v>87</v>
      </c>
      <c r="F26" s="38" t="s">
        <v>5</v>
      </c>
      <c r="G26" s="18">
        <v>0</v>
      </c>
      <c r="H26" s="75">
        <f t="shared" si="0"/>
        <v>0</v>
      </c>
      <c r="I26" s="17">
        <v>0</v>
      </c>
      <c r="J26" s="75">
        <f t="shared" si="1"/>
        <v>0</v>
      </c>
    </row>
    <row r="27" spans="1:10" s="76" customFormat="1" ht="20.25" customHeight="1" x14ac:dyDescent="0.3">
      <c r="A27" s="38" t="s">
        <v>46</v>
      </c>
      <c r="B27" s="78" t="s">
        <v>91</v>
      </c>
      <c r="C27" s="10"/>
      <c r="D27" s="11"/>
      <c r="E27" s="74">
        <v>31</v>
      </c>
      <c r="F27" s="38" t="s">
        <v>5</v>
      </c>
      <c r="G27" s="18">
        <v>0</v>
      </c>
      <c r="H27" s="75">
        <f t="shared" si="0"/>
        <v>0</v>
      </c>
      <c r="I27" s="17">
        <v>0</v>
      </c>
      <c r="J27" s="75">
        <f t="shared" si="1"/>
        <v>0</v>
      </c>
    </row>
    <row r="28" spans="1:10" s="76" customFormat="1" ht="19.5" customHeight="1" x14ac:dyDescent="0.3">
      <c r="A28" s="38" t="s">
        <v>47</v>
      </c>
      <c r="B28" s="78" t="s">
        <v>92</v>
      </c>
      <c r="C28" s="10"/>
      <c r="D28" s="11"/>
      <c r="E28" s="74">
        <v>6</v>
      </c>
      <c r="F28" s="38" t="s">
        <v>5</v>
      </c>
      <c r="G28" s="18">
        <v>0</v>
      </c>
      <c r="H28" s="75">
        <f t="shared" si="0"/>
        <v>0</v>
      </c>
      <c r="I28" s="17">
        <v>0</v>
      </c>
      <c r="J28" s="75">
        <f t="shared" si="1"/>
        <v>0</v>
      </c>
    </row>
    <row r="29" spans="1:10" s="76" customFormat="1" ht="55.5" customHeight="1" x14ac:dyDescent="0.3">
      <c r="A29" s="38" t="s">
        <v>48</v>
      </c>
      <c r="B29" s="79" t="s">
        <v>78</v>
      </c>
      <c r="C29" s="10"/>
      <c r="D29" s="11"/>
      <c r="E29" s="74">
        <v>740</v>
      </c>
      <c r="F29" s="38" t="s">
        <v>5</v>
      </c>
      <c r="G29" s="18">
        <v>0</v>
      </c>
      <c r="H29" s="75">
        <f t="shared" si="0"/>
        <v>0</v>
      </c>
      <c r="I29" s="17">
        <v>0</v>
      </c>
      <c r="J29" s="75">
        <f t="shared" si="1"/>
        <v>0</v>
      </c>
    </row>
    <row r="30" spans="1:10" s="76" customFormat="1" ht="57" customHeight="1" x14ac:dyDescent="0.3">
      <c r="A30" s="38" t="s">
        <v>49</v>
      </c>
      <c r="B30" s="79" t="s">
        <v>77</v>
      </c>
      <c r="C30" s="10"/>
      <c r="D30" s="11"/>
      <c r="E30" s="74">
        <v>92</v>
      </c>
      <c r="F30" s="38" t="s">
        <v>5</v>
      </c>
      <c r="G30" s="18">
        <v>0</v>
      </c>
      <c r="H30" s="75">
        <f t="shared" si="0"/>
        <v>0</v>
      </c>
      <c r="I30" s="17">
        <v>0</v>
      </c>
      <c r="J30" s="75">
        <f t="shared" si="1"/>
        <v>0</v>
      </c>
    </row>
    <row r="31" spans="1:10" s="76" customFormat="1" ht="58.5" customHeight="1" thickBot="1" x14ac:dyDescent="0.35">
      <c r="A31" s="44" t="s">
        <v>50</v>
      </c>
      <c r="B31" s="80" t="s">
        <v>76</v>
      </c>
      <c r="C31" s="12"/>
      <c r="D31" s="13"/>
      <c r="E31" s="81">
        <v>38</v>
      </c>
      <c r="F31" s="44" t="s">
        <v>5</v>
      </c>
      <c r="G31" s="19">
        <v>0</v>
      </c>
      <c r="H31" s="82">
        <f t="shared" si="0"/>
        <v>0</v>
      </c>
      <c r="I31" s="20">
        <v>0</v>
      </c>
      <c r="J31" s="82">
        <f t="shared" si="1"/>
        <v>0</v>
      </c>
    </row>
    <row r="32" spans="1:10" s="90" customFormat="1" ht="24" customHeight="1" thickTop="1" x14ac:dyDescent="0.2">
      <c r="A32" s="83" t="s">
        <v>51</v>
      </c>
      <c r="B32" s="83"/>
      <c r="C32" s="84"/>
      <c r="D32" s="85"/>
      <c r="E32" s="86"/>
      <c r="F32" s="87"/>
      <c r="G32" s="85"/>
      <c r="H32" s="88">
        <f>SUM(H5:H31)</f>
        <v>0</v>
      </c>
      <c r="I32" s="89">
        <f>J32-H32</f>
        <v>0</v>
      </c>
      <c r="J32" s="89">
        <f>SUM(J5:J31)</f>
        <v>0</v>
      </c>
    </row>
    <row r="33" spans="1:9" s="91" customFormat="1" ht="16.5" x14ac:dyDescent="0.3">
      <c r="E33" s="92"/>
      <c r="F33" s="92"/>
    </row>
    <row r="34" spans="1:9" s="91" customFormat="1" ht="16.5" x14ac:dyDescent="0.3">
      <c r="D34" s="91" t="s">
        <v>6</v>
      </c>
      <c r="E34" s="92"/>
      <c r="F34" s="92" t="s">
        <v>52</v>
      </c>
      <c r="G34" s="93"/>
      <c r="H34" s="93"/>
      <c r="I34" s="93"/>
    </row>
    <row r="35" spans="1:9" s="91" customFormat="1" ht="16.5" x14ac:dyDescent="0.3">
      <c r="A35" s="90" t="s">
        <v>7</v>
      </c>
      <c r="D35" s="14"/>
      <c r="E35" s="92"/>
      <c r="F35" s="92"/>
    </row>
    <row r="36" spans="1:9" s="91" customFormat="1" ht="16.5" x14ac:dyDescent="0.3">
      <c r="A36" s="94" t="s">
        <v>8</v>
      </c>
      <c r="B36" s="95"/>
      <c r="C36" s="95"/>
      <c r="D36" s="95"/>
      <c r="E36" s="92"/>
      <c r="F36" s="92"/>
    </row>
    <row r="37" spans="1:9" s="91" customFormat="1" ht="16.5" x14ac:dyDescent="0.3">
      <c r="A37" s="94" t="s">
        <v>53</v>
      </c>
      <c r="B37" s="95"/>
      <c r="C37" s="95"/>
      <c r="D37" s="95"/>
      <c r="E37" s="92"/>
      <c r="F37" s="92"/>
    </row>
    <row r="38" spans="1:9" s="91" customFormat="1" ht="16.5" x14ac:dyDescent="0.3">
      <c r="A38" s="94" t="s">
        <v>9</v>
      </c>
      <c r="B38" s="95"/>
      <c r="C38" s="95"/>
      <c r="D38" s="95"/>
      <c r="E38" s="92"/>
      <c r="F38" s="92"/>
    </row>
  </sheetData>
  <sheetProtection algorithmName="SHA-512" hashValue="7kXwSdi1rSW8LUvfirRZ4TWSTi4zUkLbpE0NcVlptXbc7j6lnkbZkm5dt4Vty92k9i5e4qjjM527I4simfFliQ==" saltValue="4/1tUl4HNrYcBUWMKB01yA==" spinCount="100000" sheet="1" objects="1" scenarios="1"/>
  <mergeCells count="11">
    <mergeCell ref="A32:B32"/>
    <mergeCell ref="G2:G4"/>
    <mergeCell ref="H2:H4"/>
    <mergeCell ref="I2:I4"/>
    <mergeCell ref="J2:J4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:G31 E15:E31" xr:uid="{296ED65B-1E25-4E59-9AC0-8EFA0307755A}">
      <formula1>OR(ROUND(MOD(E5*100,1),3)=0,ROUND(MOD(E5*100,1),3)=1)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33C364-618D-4EA1-8985-B750A17FF86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b604679-cb6b-4b6a-b236-c6adf2a1335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 2</vt:lpstr>
      <vt:lpstr>'Sklop 1'!Področje_tiskanja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Zorko Natalija</cp:lastModifiedBy>
  <cp:revision/>
  <cp:lastPrinted>2022-08-11T08:48:10Z</cp:lastPrinted>
  <dcterms:created xsi:type="dcterms:W3CDTF">2013-06-04T10:12:30Z</dcterms:created>
  <dcterms:modified xsi:type="dcterms:W3CDTF">2026-08-05T11:51:44Z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